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1"/>
  <workbookPr defaultThemeVersion="166925"/>
  <mc:AlternateContent xmlns:mc="http://schemas.openxmlformats.org/markup-compatibility/2006">
    <mc:Choice Requires="x15">
      <x15ac:absPath xmlns:x15ac="http://schemas.microsoft.com/office/spreadsheetml/2010/11/ac" url="/Users/matjazmihelcic/Library/Mobile Documents/com~apple~CloudDocs/Documents/Documents - Matjaž’s MacBook Pro/JHP projektne resitve/Pravne osebe javnega prava/Univerza na Primorskem/Izvedba arheoloskih storitev Servitski samostan/Odpri postopek/Objava/"/>
    </mc:Choice>
  </mc:AlternateContent>
  <xr:revisionPtr revIDLastSave="0" documentId="13_ncr:1_{437C5670-CF5A-7A41-B2DD-AB77B31CDDAA}" xr6:coauthVersionLast="47" xr6:coauthVersionMax="47" xr10:uidLastSave="{00000000-0000-0000-0000-000000000000}"/>
  <bookViews>
    <workbookView xWindow="0" yWindow="500" windowWidth="28800" windowHeight="17500" activeTab="2" xr2:uid="{4686E20E-5AA4-43AB-A1FB-7DE87BC917D9}"/>
  </bookViews>
  <sheets>
    <sheet name="NASLOVNICA" sheetId="1" r:id="rId1"/>
    <sheet name="UVOD" sheetId="2" r:id="rId2"/>
    <sheet name="rekapitulacija"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3" l="1"/>
  <c r="I14" i="3"/>
  <c r="I13" i="3"/>
  <c r="B2" i="3"/>
  <c r="B1" i="3"/>
  <c r="I17" i="3" l="1"/>
  <c r="I19" i="3" s="1"/>
  <c r="I21" i="3" s="1"/>
  <c r="I25" i="3" s="1"/>
</calcChain>
</file>

<file path=xl/sharedStrings.xml><?xml version="1.0" encoding="utf-8"?>
<sst xmlns="http://schemas.openxmlformats.org/spreadsheetml/2006/main" count="74" uniqueCount="72">
  <si>
    <t>Investitor</t>
  </si>
  <si>
    <t>Univerza na Primorskem</t>
  </si>
  <si>
    <t>Titov trg 4</t>
  </si>
  <si>
    <t>6000 Koper</t>
  </si>
  <si>
    <t>Objekt:</t>
  </si>
  <si>
    <t>SERVITSKI SAMOSTAN</t>
  </si>
  <si>
    <t>Za gradnjo:</t>
  </si>
  <si>
    <t>VZDRŽEVALNA DELA</t>
  </si>
  <si>
    <t>Faza popisa:</t>
  </si>
  <si>
    <t>PZI</t>
  </si>
  <si>
    <t>Projektant:</t>
  </si>
  <si>
    <t>InnoRenew CoE,</t>
  </si>
  <si>
    <t>Livade 6a</t>
  </si>
  <si>
    <t>6310 Izola</t>
  </si>
  <si>
    <t>Pooblaščeni arhitekt:</t>
  </si>
  <si>
    <t>mag. Eva Prelovšek Niemelä u.d.i.a     ZAPS št. A1476</t>
  </si>
  <si>
    <t xml:space="preserve">Popis sestavil: </t>
  </si>
  <si>
    <t>mag. Eva Prelovšek Niemelä u.d.i.a</t>
  </si>
  <si>
    <t>Datum:</t>
  </si>
  <si>
    <t xml:space="preserve">OPOMBA : </t>
  </si>
  <si>
    <t>Ocena stroškov je projektantska - informativna.</t>
  </si>
  <si>
    <t>Točno ceno bo investitor dobil na osnovi zbranih ponudb izvajalcev.</t>
  </si>
  <si>
    <t>PROJEKTANTSKI POPIS ARHEOLOŠKIH IZKOPOV</t>
  </si>
  <si>
    <t>JULIJ 2023</t>
  </si>
  <si>
    <t>UVOD V PROJEKTANTSKI POPIS DEL</t>
  </si>
  <si>
    <t>1.OBSEG ARHEOLOSKIH DEL</t>
  </si>
  <si>
    <t xml:space="preserve">1.historicno analizo oz. arheolosko vrednotenje virov (ki obsega analizo in obdelavo ter interpretacijo historicnih kart, katastra najdisc z obstojecimi podatki ter GIS analize); </t>
  </si>
  <si>
    <t xml:space="preserve">2.arheolosko izkopavanje; </t>
  </si>
  <si>
    <t xml:space="preserve">3.vodenje dnevnika; </t>
  </si>
  <si>
    <t xml:space="preserve">4.prvo porocilo o opravljenem delu; </t>
  </si>
  <si>
    <t xml:space="preserve">5.poizkopavalno obdelavo arhiva raziskave; </t>
  </si>
  <si>
    <t xml:space="preserve">Dela naj obsegajo naslednje: </t>
  </si>
  <si>
    <t xml:space="preserve">6. koncno porocilo o raziskavi. </t>
  </si>
  <si>
    <t xml:space="preserve">Predhodne arheoloske raziskave bo izvajala arheoloska ekipa. Raziskave bodo potekale v obliki arheoloskih izkopavanj, ki se bodo v letu 2023 izvajala na obmocju zascite nosilnih sten, utrjevanja vogalov nosilnih sten, rusenja nenosilnih sten in tlakov ter urejanja odvodnjavanja padavinskih voda. </t>
  </si>
  <si>
    <t xml:space="preserve">Arheoloske raziskave bodo potekale na obmocju zascite nosilnih sten, utrjevanja vogalov nosilnih sten, rusenja nenosilnih sten in tlakov ter urejanja odvodnjavanja padavinskih voda v sklopu celovite prenove servitskega samostana v Kopru. Nacrtovana gradnja posega v kulturni spomenik državnega pomena, Koper -Samostan Santorijeva 9 (EID 1-08346), in kulturni spomenik lokalnega pomena, Koper -Mestno jedro (EID 1-00235) ter enoto kulturne dediscine, Koper -Arheolosko najdisce (EID 1-00236). </t>
  </si>
  <si>
    <t>Naročnik, torej Univerza na Primorskem , bo zagotovil ostranitev vseh tlakov, ravno tako bo zagotovil tudi geotehnicini nadzor, premet odkopane zemljine in odvoz na trajno deponijo, ter zasip raziskanih delov, kjer bo to potrebno. Prav tako naročnik zagotovi za vse izvajalce  tudi pisarniski prostor ter dostop do WC, priključek na gradbiščno elektriko in vodovod.</t>
  </si>
  <si>
    <t>Pred izvedbo raziskave bo potrebno uskladiti obmocja zacasnih deponij izkopane zemljine v objektu, kamor jih ho izvajalec arheoloških izkopavanj lahko prevazal s samokolnicami. Nato se bo zemljina odpeljala na trajno deponijo. Ravno tako bo potrebno uskladiti casovnico izvedbe arheoloskih izkopavanj in gradbenih del za zascito nosilnih sten, utrjevanja vogalov nosilnih sten, rusenja nenosilnih sten in tlakov ter urejanja odvodnjavanja padavinskih voda.</t>
  </si>
  <si>
    <t>Prav tako bo naročnik prevzel pripravo načrta varnosti in zdravja pri delu in koordinacije VZD za skupno delovisce GOI del in arheoloških izkopov,zato ta strošek ni predviden v tem popisu arheoloških del.</t>
  </si>
  <si>
    <t>Ravno tako v oceno stroskov v tem popisu niso vkljuceni stroski arheoloskega dokumentiranja ob sanaciji cisteme.</t>
  </si>
  <si>
    <t xml:space="preserve">REKAPITULACIJA </t>
  </si>
  <si>
    <r>
      <t xml:space="preserve">Nepredvidena dela
</t>
    </r>
    <r>
      <rPr>
        <i/>
        <sz val="11"/>
        <color indexed="8"/>
        <rFont val="Arial Narrow"/>
        <family val="2"/>
        <charset val="238"/>
      </rPr>
      <t xml:space="preserve">Nepredvidena dela v vrednosti 10% vseh del. Obračunajo se samo na osnovi dejansko izvedenih del, ki se pojavijo sproti v času del Izvedejo se na podlagi naročila investitorja in podpisa nadzornika.   </t>
    </r>
  </si>
  <si>
    <t>POPUST</t>
  </si>
  <si>
    <t>Arheološka izkopavanja</t>
  </si>
  <si>
    <t>ARHEOLOŠKA IZKOPAVANJA</t>
  </si>
  <si>
    <t>KONČNI OBRAČUN DEL SE IZRAČUNA GLEDE NA DEJANSKO IZKOPANE KOLIČINE!</t>
  </si>
  <si>
    <t>CENA NA ENOTO eur</t>
  </si>
  <si>
    <t xml:space="preserve">Ročni izkop III 1. cenovni razred </t>
  </si>
  <si>
    <t xml:space="preserve">Rocni izkop II. 1. cenovni razred </t>
  </si>
  <si>
    <t>POIZKOPAV ALNA OB DELA VA 50%</t>
  </si>
  <si>
    <t>Sodelovanje antropologa - ura</t>
  </si>
  <si>
    <t>vrednost</t>
  </si>
  <si>
    <t>SKUPAJ ARHOELOŠKA IZKOPAVANJA</t>
  </si>
  <si>
    <t>SKUPAJ ARHEOLOŠKA IZKOPAVANJA (brez DDV)</t>
  </si>
  <si>
    <t>KOLIČINA m3</t>
  </si>
  <si>
    <t xml:space="preserve">V skladu z rezultatih izvedenih predhodnih arheoloskih raziskav v letu 2022 na obmocju posegov pricakujemo kompleksno arheolosko situacijo z ostalinami naselbinskega, sakralnega in gradbiscnega znacaja iz rimskega casa, srednjeveskega in novoveskega obdobja. Tako smo v skladu s pravili stroke upostevali za izkop grobiscnih in kompleksnih depozitov II razred. Zaradi kompleksnosti je v skladu s pravili stroke za poizkopavalno obdelavo arhiva raziskave upostevan 50 % delez stroskov terenske izvedbe. Poizkopvalna obdelava se v skladu z zakonom in pravilnikom izvaja v naslednjih dveh letih po zakljucku terenskega dela raziskave. </t>
  </si>
  <si>
    <t xml:space="preserve">Terenske raziskave lahko izvjalaec opravi ob primemih vremenskih pogojih, po prejemu kulturnovarstvenega soglasja po 31. clenu ZVKD-1, ki ga izda ministrstvo. </t>
  </si>
  <si>
    <t>SKUPAJ ARHEOLOŠKA IZKOPAVANJA brez DDV</t>
  </si>
  <si>
    <t>Pridobitev KVS</t>
  </si>
  <si>
    <t>V enotne cene so zajete tudi naslednje postavke, ki jih mora zagotoviti izvajalec:</t>
  </si>
  <si>
    <t>Pregled obstoječe dokumentacije</t>
  </si>
  <si>
    <t>Izdelava poročila v tiskani obliki ( 5 izvodov) in na digitlanem mediju</t>
  </si>
  <si>
    <t>Zavarovanje arheološkega najdišča ter stroški vseh potrebnih občinksih taks in dovoljenj za dostop z vozilom</t>
  </si>
  <si>
    <r>
      <t xml:space="preserve">Opomba: Cene se vnaša samo v stolpec </t>
    </r>
    <r>
      <rPr>
        <i/>
        <sz val="11"/>
        <rFont val="Calibri Light"/>
        <family val="2"/>
        <charset val="238"/>
        <scheme val="major"/>
      </rPr>
      <t>cena</t>
    </r>
    <r>
      <rPr>
        <sz val="11"/>
        <rFont val="Calibri Light"/>
        <family val="2"/>
        <charset val="238"/>
        <scheme val="major"/>
      </rPr>
      <t>.</t>
    </r>
  </si>
  <si>
    <t>1.</t>
  </si>
  <si>
    <t>Izvajalec del si mora po prejemu pooblastila s strani MK pred pričetkom izkopavanj sam pridobiti kulturnovarstveno soglasje za raziskavo in odstranitev dediščine (31. člen ZVKD-1).</t>
  </si>
  <si>
    <t>2.</t>
  </si>
  <si>
    <t>Poizkopavalna obdelava arhiva raziskave se izvaja v roku dveh let po zaključku teresnekga dela, kar je predvideoma v letih 2024 in 2025.</t>
  </si>
  <si>
    <t>3.</t>
  </si>
  <si>
    <t>Izvajalec del se je dolžan predhodno (pred pričetkom predhodnih arheoloških raziskav) dogovoriti s pristojnim Zavodom za varstvo kulturne dediščine RS o metodologiji dela in predložiti terminski plan dela. Metodologija mora biti pred pričetkom predhodnih arheoloških raziskav usklajena z Zavodom za varstvo kulturne dediščine RS oziroma pristojno službo zavoda.</t>
  </si>
  <si>
    <t>5.</t>
  </si>
  <si>
    <t>Ponudbena cena  vključuje stroške ročnega arheoloških ostalin  oz. arheološka izkopavanj, kot izhaja iz opisa naročila in specifikacije ponudbene cene. Ne vključuje pa morebitnih spremljevalnih del, kot je:  odvoza izkopane zemljine na deponjijo in trajna deponija, strojna dela, logistični tabor itd.</t>
  </si>
  <si>
    <t>Izvajalec si mora sam pridobiti vso razpoložljivo dokumentacijo o že izvedenih predhodnih arheoloških raziskavah.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</si>
</sst>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yy"/>
    <numFmt numFmtId="165" formatCode="#,##0.00\ [$€-1]"/>
    <numFmt numFmtId="166" formatCode="_-* #,##0.00\ [$€-1]_-;\-* #,##0.00\ [$€-1]_-;_-* &quot;-&quot;??\ [$€-1]_-;_-@_-"/>
  </numFmts>
  <fonts count="17" x14ac:knownFonts="1">
    <font>
      <sz val="11"/>
      <color theme="1"/>
      <name val="Calibri"/>
      <family val="2"/>
      <scheme val="minor"/>
    </font>
    <font>
      <b/>
      <sz val="16"/>
      <color indexed="8"/>
      <name val="Arial Narrow"/>
      <family val="2"/>
    </font>
    <font>
      <b/>
      <sz val="18"/>
      <color indexed="8"/>
      <name val="Arial Narrow"/>
      <family val="2"/>
    </font>
    <font>
      <sz val="11"/>
      <color indexed="8"/>
      <name val="Arial Narrow"/>
      <family val="2"/>
    </font>
    <font>
      <b/>
      <sz val="11"/>
      <color indexed="8"/>
      <name val="Arial Narrow"/>
      <family val="2"/>
    </font>
    <font>
      <b/>
      <sz val="11"/>
      <color indexed="8"/>
      <name val="Arial Narrow"/>
      <family val="2"/>
      <charset val="238"/>
    </font>
    <font>
      <b/>
      <sz val="9"/>
      <color indexed="8"/>
      <name val="Arial Narrow"/>
      <family val="2"/>
    </font>
    <font>
      <b/>
      <i/>
      <sz val="10"/>
      <color indexed="8"/>
      <name val="Arial Narrow"/>
      <family val="2"/>
    </font>
    <font>
      <b/>
      <sz val="14"/>
      <name val="Arial Narrow"/>
      <family val="2"/>
    </font>
    <font>
      <i/>
      <sz val="11"/>
      <color indexed="8"/>
      <name val="Arial Narrow"/>
      <family val="2"/>
      <charset val="238"/>
    </font>
    <font>
      <sz val="11"/>
      <color indexed="8"/>
      <name val="Arial Narrow"/>
      <family val="2"/>
      <charset val="238"/>
    </font>
    <font>
      <b/>
      <sz val="14"/>
      <color indexed="8"/>
      <name val="Arial Narrow"/>
      <family val="2"/>
      <charset val="238"/>
    </font>
    <font>
      <sz val="14"/>
      <color indexed="8"/>
      <name val="Arial Narrow"/>
      <family val="2"/>
      <charset val="238"/>
    </font>
    <font>
      <sz val="12"/>
      <color indexed="8"/>
      <name val="Arial Narrow"/>
      <family val="2"/>
    </font>
    <font>
      <sz val="11"/>
      <color theme="1"/>
      <name val="Tahoma"/>
      <family val="2"/>
      <charset val="238"/>
    </font>
    <font>
      <sz val="11"/>
      <name val="Calibri Light"/>
      <family val="2"/>
      <charset val="238"/>
      <scheme val="major"/>
    </font>
    <font>
      <i/>
      <sz val="11"/>
      <name val="Calibri Light"/>
      <family val="2"/>
      <charset val="238"/>
      <scheme val="major"/>
    </font>
  </fonts>
  <fills count="3">
    <fill>
      <patternFill patternType="none"/>
    </fill>
    <fill>
      <patternFill patternType="gray125"/>
    </fill>
    <fill>
      <patternFill patternType="solid">
        <fgColor theme="0" tint="-0.149998474074526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4" fillId="0" borderId="0"/>
  </cellStyleXfs>
  <cellXfs count="95">
    <xf numFmtId="0" fontId="0" fillId="0" borderId="0" xfId="0"/>
    <xf numFmtId="0" fontId="2" fillId="0" borderId="0" xfId="0" applyFont="1" applyAlignment="1">
      <alignment horizontal="center" vertical="center"/>
    </xf>
    <xf numFmtId="0" fontId="3" fillId="0" borderId="0" xfId="0" applyFont="1"/>
    <xf numFmtId="0" fontId="3" fillId="0" borderId="7" xfId="0" applyFont="1" applyBorder="1"/>
    <xf numFmtId="0" fontId="4" fillId="0" borderId="8" xfId="0" applyFont="1" applyBorder="1" applyAlignment="1">
      <alignment horizontal="left"/>
    </xf>
    <xf numFmtId="0" fontId="4" fillId="0" borderId="9" xfId="0" applyFont="1" applyBorder="1" applyAlignment="1">
      <alignment horizontal="left"/>
    </xf>
    <xf numFmtId="0" fontId="3" fillId="0" borderId="10" xfId="0" applyFont="1" applyBorder="1"/>
    <xf numFmtId="0" fontId="4" fillId="0" borderId="0" xfId="0" applyFont="1" applyAlignment="1">
      <alignment horizontal="left"/>
    </xf>
    <xf numFmtId="0" fontId="4" fillId="0" borderId="11" xfId="0" applyFont="1" applyBorder="1" applyAlignment="1">
      <alignment horizontal="left"/>
    </xf>
    <xf numFmtId="0" fontId="3" fillId="0" borderId="12" xfId="0" applyFont="1" applyBorder="1"/>
    <xf numFmtId="0" fontId="4" fillId="0" borderId="13" xfId="0" applyFont="1" applyBorder="1" applyAlignment="1">
      <alignment horizontal="left"/>
    </xf>
    <xf numFmtId="0" fontId="4" fillId="0" borderId="14" xfId="0" applyFont="1" applyBorder="1" applyAlignment="1">
      <alignment horizontal="left"/>
    </xf>
    <xf numFmtId="0" fontId="3" fillId="0" borderId="15" xfId="0" applyFont="1" applyBorder="1" applyAlignment="1">
      <alignment horizontal="left" vertical="top"/>
    </xf>
    <xf numFmtId="0" fontId="3" fillId="0" borderId="0" xfId="0" applyFont="1" applyAlignment="1">
      <alignment horizontal="left" vertical="top"/>
    </xf>
    <xf numFmtId="0" fontId="4" fillId="0" borderId="0" xfId="0" applyFont="1" applyAlignment="1">
      <alignment horizontal="left" vertical="top" wrapText="1"/>
    </xf>
    <xf numFmtId="0" fontId="3" fillId="0" borderId="15" xfId="0" applyFont="1" applyBorder="1"/>
    <xf numFmtId="0" fontId="4" fillId="0" borderId="16" xfId="0" applyFont="1" applyBorder="1" applyAlignment="1">
      <alignment horizontal="left"/>
    </xf>
    <xf numFmtId="0" fontId="3" fillId="0" borderId="13" xfId="0" applyFont="1" applyBorder="1"/>
    <xf numFmtId="0" fontId="5" fillId="0" borderId="0" xfId="0" applyFont="1"/>
    <xf numFmtId="0" fontId="3" fillId="0" borderId="8" xfId="0" applyFont="1" applyBorder="1"/>
    <xf numFmtId="0" fontId="3" fillId="0" borderId="9" xfId="0" applyFont="1" applyBorder="1"/>
    <xf numFmtId="0" fontId="3" fillId="0" borderId="11" xfId="0" applyFont="1" applyBorder="1"/>
    <xf numFmtId="0" fontId="5" fillId="0" borderId="13" xfId="0" applyFont="1" applyBorder="1"/>
    <xf numFmtId="0" fontId="3" fillId="0" borderId="14" xfId="0" applyFont="1" applyBorder="1"/>
    <xf numFmtId="0" fontId="4" fillId="0" borderId="0" xfId="0" applyFont="1"/>
    <xf numFmtId="0" fontId="3" fillId="0" borderId="15" xfId="0" applyFont="1" applyBorder="1" applyAlignment="1">
      <alignment wrapText="1"/>
    </xf>
    <xf numFmtId="0" fontId="4" fillId="0" borderId="16" xfId="0" applyFont="1" applyBorder="1" applyAlignment="1">
      <alignment vertical="top"/>
    </xf>
    <xf numFmtId="0" fontId="3" fillId="0" borderId="16" xfId="0" applyFont="1" applyBorder="1"/>
    <xf numFmtId="0" fontId="3" fillId="0" borderId="17" xfId="0" applyFont="1" applyBorder="1"/>
    <xf numFmtId="0" fontId="4" fillId="0" borderId="16" xfId="0" applyFont="1" applyBorder="1"/>
    <xf numFmtId="0" fontId="6" fillId="0" borderId="16" xfId="0" applyFont="1" applyBorder="1"/>
    <xf numFmtId="0" fontId="6" fillId="0" borderId="17" xfId="0" applyFont="1" applyBorder="1"/>
    <xf numFmtId="49" fontId="4" fillId="0" borderId="16" xfId="0" applyNumberFormat="1" applyFont="1" applyBorder="1" applyAlignment="1">
      <alignment horizontal="left"/>
    </xf>
    <xf numFmtId="164" fontId="4" fillId="0" borderId="0" xfId="0" applyNumberFormat="1" applyFont="1" applyAlignment="1">
      <alignment horizontal="right"/>
    </xf>
    <xf numFmtId="0" fontId="7" fillId="0" borderId="0" xfId="0" applyFont="1"/>
    <xf numFmtId="0" fontId="8" fillId="0" borderId="0" xfId="0" applyFont="1" applyAlignment="1">
      <alignment vertical="top"/>
    </xf>
    <xf numFmtId="0" fontId="0" fillId="0" borderId="0" xfId="0" applyAlignment="1">
      <alignment wrapText="1"/>
    </xf>
    <xf numFmtId="165" fontId="3" fillId="0" borderId="11" xfId="0" applyNumberFormat="1" applyFont="1" applyBorder="1"/>
    <xf numFmtId="0" fontId="4" fillId="0" borderId="13" xfId="0" applyFont="1" applyBorder="1"/>
    <xf numFmtId="165" fontId="3" fillId="0" borderId="14" xfId="0" applyNumberFormat="1" applyFont="1" applyBorder="1"/>
    <xf numFmtId="165" fontId="3" fillId="0" borderId="0" xfId="0" applyNumberFormat="1" applyFont="1"/>
    <xf numFmtId="165" fontId="3" fillId="0" borderId="17" xfId="0" applyNumberFormat="1" applyFont="1" applyBorder="1"/>
    <xf numFmtId="0" fontId="1" fillId="2" borderId="15" xfId="0" applyFont="1" applyFill="1" applyBorder="1"/>
    <xf numFmtId="0" fontId="3" fillId="2" borderId="16" xfId="0" applyFont="1" applyFill="1" applyBorder="1"/>
    <xf numFmtId="165" fontId="3" fillId="2" borderId="17" xfId="0" applyNumberFormat="1" applyFont="1" applyFill="1" applyBorder="1"/>
    <xf numFmtId="0" fontId="4" fillId="0" borderId="0" xfId="0" applyFont="1" applyAlignment="1">
      <alignment horizontal="right"/>
    </xf>
    <xf numFmtId="0" fontId="4" fillId="2" borderId="15" xfId="0" applyFont="1" applyFill="1" applyBorder="1"/>
    <xf numFmtId="0" fontId="3" fillId="0" borderId="0" xfId="0" applyFont="1" applyAlignment="1">
      <alignment horizontal="right"/>
    </xf>
    <xf numFmtId="0" fontId="4" fillId="2" borderId="16" xfId="0" applyFont="1" applyFill="1" applyBorder="1"/>
    <xf numFmtId="165" fontId="4" fillId="2" borderId="17" xfId="0" applyNumberFormat="1" applyFont="1" applyFill="1" applyBorder="1"/>
    <xf numFmtId="165" fontId="4" fillId="0" borderId="0" xfId="0" applyNumberFormat="1" applyFont="1"/>
    <xf numFmtId="166" fontId="4" fillId="2" borderId="17" xfId="0" applyNumberFormat="1" applyFont="1" applyFill="1" applyBorder="1" applyAlignment="1">
      <alignment vertical="top"/>
    </xf>
    <xf numFmtId="0" fontId="10" fillId="0" borderId="0" xfId="0" applyFont="1"/>
    <xf numFmtId="0" fontId="5" fillId="0" borderId="1" xfId="0" applyFont="1" applyBorder="1"/>
    <xf numFmtId="0" fontId="5" fillId="0" borderId="2" xfId="0" applyFont="1" applyBorder="1"/>
    <xf numFmtId="165" fontId="5" fillId="0" borderId="3" xfId="0" applyNumberFormat="1" applyFont="1" applyBorder="1"/>
    <xf numFmtId="0" fontId="4" fillId="0" borderId="18" xfId="0" applyFont="1" applyBorder="1"/>
    <xf numFmtId="165" fontId="4" fillId="0" borderId="19" xfId="0" applyNumberFormat="1" applyFont="1" applyBorder="1"/>
    <xf numFmtId="0" fontId="4" fillId="0" borderId="4" xfId="0" applyFont="1" applyBorder="1"/>
    <xf numFmtId="0" fontId="10" fillId="0" borderId="5" xfId="0" applyFont="1" applyBorder="1"/>
    <xf numFmtId="165" fontId="10" fillId="0" borderId="6" xfId="0" applyNumberFormat="1" applyFont="1" applyBorder="1"/>
    <xf numFmtId="165" fontId="10" fillId="0" borderId="0" xfId="0" applyNumberFormat="1" applyFont="1"/>
    <xf numFmtId="0" fontId="11" fillId="2" borderId="20" xfId="0" applyFont="1" applyFill="1" applyBorder="1" applyAlignment="1">
      <alignment vertical="center"/>
    </xf>
    <xf numFmtId="0" fontId="12" fillId="2" borderId="21" xfId="0" applyFont="1" applyFill="1" applyBorder="1" applyAlignment="1">
      <alignment vertical="center"/>
    </xf>
    <xf numFmtId="165" fontId="11" fillId="2" borderId="22" xfId="0" applyNumberFormat="1" applyFont="1" applyFill="1" applyBorder="1" applyAlignment="1">
      <alignment vertical="center"/>
    </xf>
    <xf numFmtId="0" fontId="4" fillId="2" borderId="23" xfId="0" applyFont="1" applyFill="1" applyBorder="1"/>
    <xf numFmtId="0" fontId="3" fillId="2" borderId="23" xfId="0" applyFont="1" applyFill="1" applyBorder="1"/>
    <xf numFmtId="0" fontId="3" fillId="2" borderId="23" xfId="0" applyFont="1" applyFill="1" applyBorder="1" applyAlignment="1">
      <alignment wrapText="1"/>
    </xf>
    <xf numFmtId="165" fontId="3" fillId="2" borderId="23" xfId="0" applyNumberFormat="1" applyFont="1" applyFill="1" applyBorder="1"/>
    <xf numFmtId="0" fontId="3" fillId="0" borderId="23" xfId="0" applyFont="1" applyBorder="1"/>
    <xf numFmtId="165" fontId="3" fillId="0" borderId="23" xfId="0" applyNumberFormat="1" applyFont="1" applyBorder="1"/>
    <xf numFmtId="0" fontId="13" fillId="0" borderId="23" xfId="0" applyFont="1" applyBorder="1"/>
    <xf numFmtId="165" fontId="13" fillId="0" borderId="23" xfId="0" applyNumberFormat="1" applyFont="1" applyBorder="1" applyAlignment="1">
      <alignment horizontal="right" vertical="top"/>
    </xf>
    <xf numFmtId="0" fontId="15" fillId="0" borderId="0" xfId="1" applyFont="1"/>
    <xf numFmtId="0" fontId="15" fillId="0" borderId="0" xfId="1" applyFont="1" applyAlignment="1">
      <alignment vertical="top"/>
    </xf>
    <xf numFmtId="0" fontId="15" fillId="0" borderId="0" xfId="1" applyFont="1" applyAlignment="1">
      <alignment horizontal="right" vertical="top"/>
    </xf>
    <xf numFmtId="0" fontId="0" fillId="0" borderId="23" xfId="0" applyBorder="1" applyAlignment="1">
      <alignment wrapText="1"/>
    </xf>
    <xf numFmtId="0" fontId="0" fillId="0" borderId="23" xfId="0" applyBorder="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16" xfId="0" applyFont="1" applyBorder="1" applyAlignment="1">
      <alignment horizontal="left"/>
    </xf>
    <xf numFmtId="0" fontId="4" fillId="0" borderId="17" xfId="0" applyFont="1" applyBorder="1" applyAlignment="1">
      <alignment horizontal="left"/>
    </xf>
    <xf numFmtId="0" fontId="4" fillId="2" borderId="15" xfId="0" applyFont="1" applyFill="1" applyBorder="1" applyAlignment="1">
      <alignment horizontal="left" vertical="top" wrapText="1"/>
    </xf>
    <xf numFmtId="0" fontId="4" fillId="2" borderId="16" xfId="0" applyFont="1" applyFill="1" applyBorder="1" applyAlignment="1">
      <alignment horizontal="left" vertical="top" wrapText="1"/>
    </xf>
    <xf numFmtId="0" fontId="4" fillId="0" borderId="15" xfId="0" applyFont="1" applyBorder="1"/>
    <xf numFmtId="0" fontId="0" fillId="0" borderId="16" xfId="0" applyBorder="1"/>
    <xf numFmtId="0" fontId="0" fillId="0" borderId="17" xfId="0" applyBorder="1"/>
    <xf numFmtId="0" fontId="15" fillId="0" borderId="0" xfId="1" applyFont="1" applyAlignment="1">
      <alignment horizontal="left" vertical="top" wrapText="1"/>
    </xf>
    <xf numFmtId="0" fontId="15" fillId="0" borderId="0" xfId="1" applyFont="1" applyAlignment="1">
      <alignment vertical="top" wrapText="1"/>
    </xf>
  </cellXfs>
  <cellStyles count="2">
    <cellStyle name="Normal" xfId="0" builtinId="0"/>
    <cellStyle name="Normal 2" xfId="1" xr:uid="{C42F265F-C0D0-4B6B-956C-20EFB350C4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noren-my.sharepoint.com/personal/eva_prelovsek_innorenew_eu/Documents/servitski%20samostan/DGD_2022/razpis%2023-vzdrzevalna%20dela/Projektantski%20POPIS%20BREZ%20CEN%20GO%20del-Servitski%20samostan-%20injketiranje-%20za%20razpis.xls" TargetMode="External"/><Relationship Id="rId1" Type="http://schemas.openxmlformats.org/officeDocument/2006/relationships/externalLinkPath" Target="https://innoren-my.sharepoint.com/personal/eva_prelovsek_innorenew_eu/Documents/servitski%20samostan/DGD_2022/razpis%2023-vzdrzevalna%20dela/Projektantski%20POPIS%20BREZ%20CEN%20GO%20del-Servitski%20samostan-%20injketiranje-%20za%20raz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stran"/>
      <sheetName val="Uvod"/>
      <sheetName val="Rekapitulacija"/>
      <sheetName val="A|Pripravljalna d."/>
      <sheetName val="A|Rusitvena"/>
      <sheetName val="A|INJKETIRNA"/>
      <sheetName val="A|odvodnjavanje"/>
    </sheetNames>
    <sheetDataSet>
      <sheetData sheetId="0">
        <row r="6">
          <cell r="B6" t="str">
            <v>Univerza na Primorskem</v>
          </cell>
        </row>
        <row r="7">
          <cell r="B7" t="str">
            <v>Titov trg 4</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1751E-73AA-4602-AA7D-92805C8D03FA}">
  <dimension ref="B1:F37"/>
  <sheetViews>
    <sheetView topLeftCell="A3" workbookViewId="0">
      <selection activeCell="C11" sqref="C11:F11"/>
    </sheetView>
  </sheetViews>
  <sheetFormatPr baseColWidth="10" defaultColWidth="8.83203125" defaultRowHeight="15" x14ac:dyDescent="0.2"/>
  <cols>
    <col min="1" max="1" width="1.6640625" customWidth="1"/>
    <col min="6" max="6" width="41.6640625" customWidth="1"/>
  </cols>
  <sheetData>
    <row r="1" spans="2:6" ht="16" thickBot="1" x14ac:dyDescent="0.25"/>
    <row r="2" spans="2:6" x14ac:dyDescent="0.2">
      <c r="B2" s="78" t="s">
        <v>22</v>
      </c>
      <c r="C2" s="79"/>
      <c r="D2" s="79"/>
      <c r="E2" s="79"/>
      <c r="F2" s="80"/>
    </row>
    <row r="3" spans="2:6" ht="16" thickBot="1" x14ac:dyDescent="0.25">
      <c r="B3" s="81"/>
      <c r="C3" s="82"/>
      <c r="D3" s="82"/>
      <c r="E3" s="82"/>
      <c r="F3" s="83"/>
    </row>
    <row r="4" spans="2:6" ht="23" x14ac:dyDescent="0.2">
      <c r="B4" s="1"/>
      <c r="C4" s="1"/>
      <c r="D4" s="1"/>
      <c r="E4" s="1"/>
      <c r="F4" s="1"/>
    </row>
    <row r="5" spans="2:6" x14ac:dyDescent="0.2">
      <c r="B5" s="2"/>
      <c r="C5" s="2"/>
      <c r="D5" s="2"/>
      <c r="E5" s="2"/>
      <c r="F5" s="2"/>
    </row>
    <row r="6" spans="2:6" x14ac:dyDescent="0.2">
      <c r="B6" s="3" t="s">
        <v>0</v>
      </c>
      <c r="C6" s="4" t="s">
        <v>1</v>
      </c>
      <c r="D6" s="4"/>
      <c r="E6" s="4"/>
      <c r="F6" s="5"/>
    </row>
    <row r="7" spans="2:6" x14ac:dyDescent="0.2">
      <c r="B7" s="6"/>
      <c r="C7" s="7" t="s">
        <v>2</v>
      </c>
      <c r="D7" s="7"/>
      <c r="E7" s="7"/>
      <c r="F7" s="8"/>
    </row>
    <row r="8" spans="2:6" x14ac:dyDescent="0.2">
      <c r="B8" s="9"/>
      <c r="C8" s="10" t="s">
        <v>3</v>
      </c>
      <c r="D8" s="10"/>
      <c r="E8" s="10"/>
      <c r="F8" s="11"/>
    </row>
    <row r="9" spans="2:6" x14ac:dyDescent="0.2">
      <c r="B9" s="2"/>
      <c r="C9" s="7"/>
      <c r="D9" s="7"/>
      <c r="E9" s="7"/>
      <c r="F9" s="7"/>
    </row>
    <row r="10" spans="2:6" x14ac:dyDescent="0.2">
      <c r="B10" s="2"/>
      <c r="C10" s="2"/>
      <c r="D10" s="2"/>
      <c r="E10" s="2"/>
      <c r="F10" s="2"/>
    </row>
    <row r="11" spans="2:6" x14ac:dyDescent="0.2">
      <c r="B11" s="12" t="s">
        <v>4</v>
      </c>
      <c r="C11" s="84" t="s">
        <v>5</v>
      </c>
      <c r="D11" s="84"/>
      <c r="E11" s="84"/>
      <c r="F11" s="85"/>
    </row>
    <row r="12" spans="2:6" x14ac:dyDescent="0.2">
      <c r="B12" s="13"/>
      <c r="C12" s="14"/>
      <c r="D12" s="14"/>
      <c r="E12" s="14"/>
      <c r="F12" s="14"/>
    </row>
    <row r="13" spans="2:6" x14ac:dyDescent="0.2">
      <c r="B13" s="2"/>
      <c r="C13" s="2"/>
      <c r="D13" s="2"/>
      <c r="E13" s="2"/>
      <c r="F13" s="2"/>
    </row>
    <row r="14" spans="2:6" x14ac:dyDescent="0.2">
      <c r="B14" s="15" t="s">
        <v>6</v>
      </c>
      <c r="C14" s="86" t="s">
        <v>7</v>
      </c>
      <c r="D14" s="86"/>
      <c r="E14" s="86"/>
      <c r="F14" s="87"/>
    </row>
    <row r="15" spans="2:6" x14ac:dyDescent="0.2">
      <c r="B15" s="2"/>
      <c r="C15" s="7"/>
      <c r="D15" s="7"/>
      <c r="E15" s="7"/>
      <c r="F15" s="7"/>
    </row>
    <row r="16" spans="2:6" x14ac:dyDescent="0.2">
      <c r="B16" s="2"/>
      <c r="C16" s="7"/>
      <c r="D16" s="7"/>
      <c r="E16" s="7"/>
      <c r="F16" s="7"/>
    </row>
    <row r="17" spans="2:6" x14ac:dyDescent="0.2">
      <c r="B17" s="15" t="s">
        <v>8</v>
      </c>
      <c r="C17" s="86" t="s">
        <v>9</v>
      </c>
      <c r="D17" s="86"/>
      <c r="E17" s="86"/>
      <c r="F17" s="87"/>
    </row>
    <row r="18" spans="2:6" x14ac:dyDescent="0.2">
      <c r="B18" s="2"/>
      <c r="C18" s="7"/>
      <c r="D18" s="7"/>
      <c r="E18" s="7"/>
      <c r="F18" s="7"/>
    </row>
    <row r="19" spans="2:6" x14ac:dyDescent="0.2">
      <c r="B19" s="2"/>
      <c r="C19" s="17"/>
      <c r="D19" s="2"/>
      <c r="E19" s="2"/>
      <c r="F19" s="2"/>
    </row>
    <row r="20" spans="2:6" x14ac:dyDescent="0.2">
      <c r="B20" s="3" t="s">
        <v>10</v>
      </c>
      <c r="C20" s="18" t="s">
        <v>11</v>
      </c>
      <c r="D20" s="19"/>
      <c r="E20" s="19"/>
      <c r="F20" s="20"/>
    </row>
    <row r="21" spans="2:6" x14ac:dyDescent="0.2">
      <c r="B21" s="6"/>
      <c r="C21" s="18" t="s">
        <v>12</v>
      </c>
      <c r="D21" s="2"/>
      <c r="E21" s="2"/>
      <c r="F21" s="21"/>
    </row>
    <row r="22" spans="2:6" x14ac:dyDescent="0.2">
      <c r="B22" s="9"/>
      <c r="C22" s="22" t="s">
        <v>13</v>
      </c>
      <c r="D22" s="17"/>
      <c r="E22" s="17"/>
      <c r="F22" s="23"/>
    </row>
    <row r="23" spans="2:6" x14ac:dyDescent="0.2">
      <c r="B23" s="2"/>
      <c r="C23" s="24"/>
      <c r="D23" s="2"/>
      <c r="E23" s="2"/>
      <c r="F23" s="2"/>
    </row>
    <row r="24" spans="2:6" x14ac:dyDescent="0.2">
      <c r="B24" s="2"/>
      <c r="C24" s="24"/>
      <c r="D24" s="2"/>
      <c r="E24" s="2"/>
      <c r="F24" s="2"/>
    </row>
    <row r="25" spans="2:6" ht="31" x14ac:dyDescent="0.2">
      <c r="B25" s="25" t="s">
        <v>14</v>
      </c>
      <c r="C25" s="26" t="s">
        <v>15</v>
      </c>
      <c r="D25" s="27"/>
      <c r="E25" s="27"/>
      <c r="F25" s="28"/>
    </row>
    <row r="26" spans="2:6" x14ac:dyDescent="0.2">
      <c r="B26" s="2"/>
      <c r="C26" s="24"/>
      <c r="D26" s="2"/>
      <c r="E26" s="2"/>
      <c r="F26" s="2"/>
    </row>
    <row r="27" spans="2:6" x14ac:dyDescent="0.2">
      <c r="B27" s="2"/>
      <c r="C27" s="24"/>
      <c r="D27" s="2"/>
      <c r="E27" s="2"/>
      <c r="F27" s="2"/>
    </row>
    <row r="28" spans="2:6" x14ac:dyDescent="0.2">
      <c r="B28" s="15" t="s">
        <v>16</v>
      </c>
      <c r="C28" s="29" t="s">
        <v>17</v>
      </c>
      <c r="D28" s="30"/>
      <c r="E28" s="30"/>
      <c r="F28" s="31"/>
    </row>
    <row r="29" spans="2:6" x14ac:dyDescent="0.2">
      <c r="B29" s="2"/>
      <c r="C29" s="24"/>
      <c r="D29" s="2"/>
      <c r="E29" s="2"/>
      <c r="F29" s="2"/>
    </row>
    <row r="30" spans="2:6" x14ac:dyDescent="0.2">
      <c r="B30" s="2"/>
      <c r="C30" s="2"/>
      <c r="D30" s="2"/>
      <c r="E30" s="2"/>
      <c r="F30" s="2"/>
    </row>
    <row r="31" spans="2:6" x14ac:dyDescent="0.2">
      <c r="B31" s="15" t="s">
        <v>18</v>
      </c>
      <c r="C31" s="32" t="s">
        <v>23</v>
      </c>
      <c r="D31" s="16"/>
      <c r="E31" s="27"/>
      <c r="F31" s="28"/>
    </row>
    <row r="32" spans="2:6" x14ac:dyDescent="0.2">
      <c r="B32" s="2"/>
      <c r="C32" s="33"/>
      <c r="D32" s="7"/>
      <c r="E32" s="2"/>
      <c r="F32" s="2"/>
    </row>
    <row r="33" spans="2:6" x14ac:dyDescent="0.2">
      <c r="B33" s="2"/>
      <c r="C33" s="2"/>
      <c r="D33" s="2"/>
      <c r="E33" s="2"/>
      <c r="F33" s="2"/>
    </row>
    <row r="34" spans="2:6" x14ac:dyDescent="0.2">
      <c r="B34" s="2"/>
      <c r="C34" s="2"/>
      <c r="D34" s="2"/>
      <c r="E34" s="2"/>
      <c r="F34" s="2"/>
    </row>
    <row r="35" spans="2:6" x14ac:dyDescent="0.2">
      <c r="B35" s="2"/>
      <c r="C35" s="24" t="s">
        <v>19</v>
      </c>
      <c r="D35" s="2"/>
      <c r="E35" s="2"/>
      <c r="F35" s="2"/>
    </row>
    <row r="36" spans="2:6" x14ac:dyDescent="0.2">
      <c r="B36" s="2"/>
      <c r="C36" s="34" t="s">
        <v>20</v>
      </c>
      <c r="D36" s="2"/>
      <c r="E36" s="2"/>
      <c r="F36" s="2"/>
    </row>
    <row r="37" spans="2:6" x14ac:dyDescent="0.2">
      <c r="B37" s="2"/>
      <c r="C37" s="34" t="s">
        <v>21</v>
      </c>
      <c r="D37" s="2"/>
      <c r="E37" s="2"/>
      <c r="F37" s="2"/>
    </row>
  </sheetData>
  <mergeCells count="4">
    <mergeCell ref="B2:F3"/>
    <mergeCell ref="C11:F11"/>
    <mergeCell ref="C14:F14"/>
    <mergeCell ref="C17:F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704AA-C916-4BB2-8F65-AAC384B73EC6}">
  <dimension ref="A1:A31"/>
  <sheetViews>
    <sheetView topLeftCell="A19" workbookViewId="0">
      <selection activeCell="A36" sqref="A36"/>
    </sheetView>
  </sheetViews>
  <sheetFormatPr baseColWidth="10" defaultColWidth="8.83203125" defaultRowHeight="15" x14ac:dyDescent="0.2"/>
  <cols>
    <col min="1" max="1" width="64.5" customWidth="1"/>
  </cols>
  <sheetData>
    <row r="1" spans="1:1" ht="18" x14ac:dyDescent="0.2">
      <c r="A1" s="35" t="s">
        <v>24</v>
      </c>
    </row>
    <row r="3" spans="1:1" x14ac:dyDescent="0.2">
      <c r="A3" t="s">
        <v>25</v>
      </c>
    </row>
    <row r="4" spans="1:1" ht="151.5" customHeight="1" x14ac:dyDescent="0.2">
      <c r="A4" s="36" t="s">
        <v>34</v>
      </c>
    </row>
    <row r="5" spans="1:1" x14ac:dyDescent="0.2">
      <c r="A5" t="s">
        <v>31</v>
      </c>
    </row>
    <row r="6" spans="1:1" ht="54.75" customHeight="1" x14ac:dyDescent="0.2">
      <c r="A6" s="36" t="s">
        <v>26</v>
      </c>
    </row>
    <row r="7" spans="1:1" x14ac:dyDescent="0.2">
      <c r="A7" t="s">
        <v>27</v>
      </c>
    </row>
    <row r="8" spans="1:1" x14ac:dyDescent="0.2">
      <c r="A8" t="s">
        <v>28</v>
      </c>
    </row>
    <row r="9" spans="1:1" x14ac:dyDescent="0.2">
      <c r="A9" t="s">
        <v>29</v>
      </c>
    </row>
    <row r="10" spans="1:1" x14ac:dyDescent="0.2">
      <c r="A10" t="s">
        <v>30</v>
      </c>
    </row>
    <row r="11" spans="1:1" x14ac:dyDescent="0.2">
      <c r="A11" t="s">
        <v>32</v>
      </c>
    </row>
    <row r="13" spans="1:1" ht="64" x14ac:dyDescent="0.2">
      <c r="A13" s="36" t="s">
        <v>33</v>
      </c>
    </row>
    <row r="14" spans="1:1" ht="128" x14ac:dyDescent="0.2">
      <c r="A14" s="36" t="s">
        <v>54</v>
      </c>
    </row>
    <row r="16" spans="1:1" ht="80" x14ac:dyDescent="0.2">
      <c r="A16" s="36" t="s">
        <v>35</v>
      </c>
    </row>
    <row r="18" spans="1:1" ht="96" x14ac:dyDescent="0.2">
      <c r="A18" s="36" t="s">
        <v>36</v>
      </c>
    </row>
    <row r="20" spans="1:1" ht="48" x14ac:dyDescent="0.2">
      <c r="A20" s="36" t="s">
        <v>37</v>
      </c>
    </row>
    <row r="22" spans="1:1" ht="32" x14ac:dyDescent="0.2">
      <c r="A22" s="36" t="s">
        <v>38</v>
      </c>
    </row>
    <row r="23" spans="1:1" ht="32" x14ac:dyDescent="0.2">
      <c r="A23" s="36" t="s">
        <v>55</v>
      </c>
    </row>
    <row r="25" spans="1:1" ht="16" x14ac:dyDescent="0.2">
      <c r="A25" s="36" t="s">
        <v>44</v>
      </c>
    </row>
    <row r="27" spans="1:1" ht="16" x14ac:dyDescent="0.2">
      <c r="A27" s="76" t="s">
        <v>58</v>
      </c>
    </row>
    <row r="28" spans="1:1" x14ac:dyDescent="0.2">
      <c r="A28" s="77" t="s">
        <v>57</v>
      </c>
    </row>
    <row r="29" spans="1:1" ht="16" x14ac:dyDescent="0.2">
      <c r="A29" s="76" t="s">
        <v>59</v>
      </c>
    </row>
    <row r="30" spans="1:1" x14ac:dyDescent="0.2">
      <c r="A30" s="77" t="s">
        <v>60</v>
      </c>
    </row>
    <row r="31" spans="1:1" ht="32" x14ac:dyDescent="0.2">
      <c r="A31" s="76"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89AA3-7847-47AC-BB62-8D02DD23353D}">
  <dimension ref="A1:I34"/>
  <sheetViews>
    <sheetView tabSelected="1" workbookViewId="0">
      <selection activeCell="I16" sqref="I16"/>
    </sheetView>
  </sheetViews>
  <sheetFormatPr baseColWidth="10" defaultColWidth="8.83203125" defaultRowHeight="15" x14ac:dyDescent="0.2"/>
  <cols>
    <col min="6" max="6" width="14" customWidth="1"/>
    <col min="9" max="9" width="17.33203125" customWidth="1"/>
  </cols>
  <sheetData>
    <row r="1" spans="1:9" x14ac:dyDescent="0.2">
      <c r="A1" s="6"/>
      <c r="B1" s="24" t="str">
        <f>'[1]1. stran'!B6</f>
        <v>Univerza na Primorskem</v>
      </c>
      <c r="C1" s="2"/>
      <c r="D1" s="2"/>
      <c r="E1" s="2"/>
      <c r="F1" s="2"/>
      <c r="G1" s="2"/>
      <c r="H1" s="2"/>
      <c r="I1" s="37"/>
    </row>
    <row r="2" spans="1:9" x14ac:dyDescent="0.2">
      <c r="A2" s="9"/>
      <c r="B2" s="38" t="str">
        <f>'[1]1. stran'!B7</f>
        <v>Titov trg 4</v>
      </c>
      <c r="C2" s="17"/>
      <c r="D2" s="17"/>
      <c r="E2" s="17"/>
      <c r="F2" s="17"/>
      <c r="G2" s="17"/>
      <c r="H2" s="17"/>
      <c r="I2" s="39"/>
    </row>
    <row r="3" spans="1:9" x14ac:dyDescent="0.2">
      <c r="A3" s="2"/>
      <c r="B3" s="24"/>
      <c r="C3" s="2"/>
      <c r="D3" s="2"/>
      <c r="E3" s="2"/>
      <c r="F3" s="2"/>
      <c r="G3" s="2"/>
      <c r="H3" s="2"/>
      <c r="I3" s="40"/>
    </row>
    <row r="4" spans="1:9" x14ac:dyDescent="0.2">
      <c r="A4" s="15" t="s">
        <v>4</v>
      </c>
      <c r="B4" s="84" t="s">
        <v>5</v>
      </c>
      <c r="C4" s="84"/>
      <c r="D4" s="84"/>
      <c r="E4" s="85"/>
      <c r="F4" s="27"/>
      <c r="G4" s="27"/>
      <c r="H4" s="27"/>
      <c r="I4" s="41"/>
    </row>
    <row r="5" spans="1:9" x14ac:dyDescent="0.2">
      <c r="A5" s="2"/>
      <c r="B5" s="24"/>
      <c r="C5" s="2"/>
      <c r="D5" s="2"/>
      <c r="E5" s="2"/>
      <c r="F5" s="2"/>
      <c r="G5" s="2"/>
      <c r="H5" s="2"/>
      <c r="I5" s="40"/>
    </row>
    <row r="6" spans="1:9" x14ac:dyDescent="0.2">
      <c r="A6" s="15"/>
      <c r="B6" s="29" t="s">
        <v>42</v>
      </c>
      <c r="C6" s="27"/>
      <c r="D6" s="27"/>
      <c r="E6" s="27"/>
      <c r="F6" s="27"/>
      <c r="G6" s="27"/>
      <c r="H6" s="27"/>
      <c r="I6" s="41"/>
    </row>
    <row r="7" spans="1:9" x14ac:dyDescent="0.2">
      <c r="A7" s="2"/>
      <c r="B7" s="2"/>
      <c r="C7" s="2"/>
      <c r="D7" s="2"/>
      <c r="E7" s="2"/>
      <c r="F7" s="2"/>
      <c r="G7" s="2"/>
      <c r="H7" s="2"/>
      <c r="I7" s="40"/>
    </row>
    <row r="8" spans="1:9" x14ac:dyDescent="0.2">
      <c r="A8" s="2"/>
      <c r="B8" s="2"/>
      <c r="C8" s="2"/>
      <c r="D8" s="2"/>
      <c r="E8" s="2"/>
      <c r="F8" s="2"/>
      <c r="G8" s="2"/>
      <c r="H8" s="2"/>
      <c r="I8" s="40"/>
    </row>
    <row r="9" spans="1:9" ht="20" x14ac:dyDescent="0.2">
      <c r="A9" s="2"/>
      <c r="B9" s="42" t="s">
        <v>39</v>
      </c>
      <c r="C9" s="43"/>
      <c r="D9" s="43"/>
      <c r="E9" s="43"/>
      <c r="F9" s="43"/>
      <c r="G9" s="43"/>
      <c r="H9" s="43"/>
      <c r="I9" s="44"/>
    </row>
    <row r="10" spans="1:9" x14ac:dyDescent="0.2">
      <c r="A10" s="2"/>
      <c r="B10" s="2"/>
      <c r="C10" s="2"/>
      <c r="D10" s="2"/>
      <c r="E10" s="2"/>
      <c r="F10" s="2"/>
      <c r="G10" s="2"/>
      <c r="H10" s="2"/>
      <c r="I10" s="40"/>
    </row>
    <row r="11" spans="1:9" ht="46" x14ac:dyDescent="0.2">
      <c r="A11" s="45"/>
      <c r="B11" s="65" t="s">
        <v>43</v>
      </c>
      <c r="C11" s="66"/>
      <c r="D11" s="66"/>
      <c r="E11" s="66"/>
      <c r="F11" s="66" t="s">
        <v>53</v>
      </c>
      <c r="G11" s="67"/>
      <c r="H11" s="67" t="s">
        <v>45</v>
      </c>
      <c r="I11" s="68" t="s">
        <v>50</v>
      </c>
    </row>
    <row r="12" spans="1:9" x14ac:dyDescent="0.2">
      <c r="A12" s="45"/>
      <c r="B12" s="90"/>
      <c r="C12" s="91"/>
      <c r="D12" s="92"/>
      <c r="E12" s="69"/>
      <c r="F12" s="69"/>
      <c r="G12" s="69"/>
      <c r="H12" s="69"/>
      <c r="I12" s="70"/>
    </row>
    <row r="13" spans="1:9" ht="16" x14ac:dyDescent="0.2">
      <c r="A13" s="47"/>
      <c r="B13" s="69" t="s">
        <v>46</v>
      </c>
      <c r="C13" s="69"/>
      <c r="D13" s="69"/>
      <c r="E13" s="69"/>
      <c r="F13" s="71">
        <v>424</v>
      </c>
      <c r="G13" s="71"/>
      <c r="H13" s="71"/>
      <c r="I13" s="72">
        <f>H13*F13</f>
        <v>0</v>
      </c>
    </row>
    <row r="14" spans="1:9" ht="16" x14ac:dyDescent="0.2">
      <c r="A14" s="47"/>
      <c r="B14" s="69" t="s">
        <v>47</v>
      </c>
      <c r="C14" s="69"/>
      <c r="D14" s="69"/>
      <c r="E14" s="69"/>
      <c r="F14" s="69">
        <v>110</v>
      </c>
      <c r="G14" s="69"/>
      <c r="H14" s="69"/>
      <c r="I14" s="72">
        <f>H14*F14</f>
        <v>0</v>
      </c>
    </row>
    <row r="15" spans="1:9" ht="16" x14ac:dyDescent="0.2">
      <c r="A15" s="47"/>
      <c r="B15" s="69" t="s">
        <v>49</v>
      </c>
      <c r="C15" s="69"/>
      <c r="D15" s="69"/>
      <c r="E15" s="69"/>
      <c r="F15" s="69">
        <v>400</v>
      </c>
      <c r="G15" s="69"/>
      <c r="H15" s="69"/>
      <c r="I15" s="72">
        <f>H15*F15</f>
        <v>0</v>
      </c>
    </row>
    <row r="16" spans="1:9" x14ac:dyDescent="0.2">
      <c r="A16" s="47"/>
      <c r="B16" s="69" t="s">
        <v>48</v>
      </c>
      <c r="C16" s="69"/>
      <c r="D16" s="69"/>
      <c r="E16" s="69"/>
      <c r="F16" s="69"/>
      <c r="G16" s="69"/>
      <c r="H16" s="69"/>
      <c r="I16" s="70"/>
    </row>
    <row r="17" spans="1:9" x14ac:dyDescent="0.2">
      <c r="A17" s="47"/>
      <c r="B17" s="46" t="s">
        <v>51</v>
      </c>
      <c r="C17" s="48"/>
      <c r="D17" s="48"/>
      <c r="E17" s="48"/>
      <c r="F17" s="48"/>
      <c r="G17" s="48"/>
      <c r="H17" s="48"/>
      <c r="I17" s="49">
        <f>SUM(I13:I16)</f>
        <v>0</v>
      </c>
    </row>
    <row r="18" spans="1:9" x14ac:dyDescent="0.2">
      <c r="A18" s="24"/>
      <c r="B18" s="24"/>
      <c r="C18" s="24"/>
      <c r="D18" s="24"/>
      <c r="E18" s="24"/>
      <c r="F18" s="24"/>
      <c r="G18" s="24"/>
      <c r="H18" s="24"/>
      <c r="I18" s="50"/>
    </row>
    <row r="19" spans="1:9" ht="89.25" customHeight="1" x14ac:dyDescent="0.2">
      <c r="A19" s="47"/>
      <c r="B19" s="88" t="s">
        <v>40</v>
      </c>
      <c r="C19" s="89"/>
      <c r="D19" s="89"/>
      <c r="E19" s="89"/>
      <c r="F19" s="89"/>
      <c r="G19" s="89"/>
      <c r="H19" s="48"/>
      <c r="I19" s="51">
        <f>SUM(+I17)*0.1</f>
        <v>0</v>
      </c>
    </row>
    <row r="20" spans="1:9" ht="16" thickBot="1" x14ac:dyDescent="0.25">
      <c r="A20" s="2"/>
      <c r="B20" s="2"/>
      <c r="C20" s="2"/>
      <c r="D20" s="2"/>
      <c r="E20" s="2"/>
      <c r="F20" s="2"/>
      <c r="G20" s="2"/>
      <c r="H20" s="2"/>
      <c r="I20" s="40"/>
    </row>
    <row r="21" spans="1:9" x14ac:dyDescent="0.2">
      <c r="A21" s="52"/>
      <c r="B21" s="53" t="s">
        <v>52</v>
      </c>
      <c r="C21" s="54"/>
      <c r="D21" s="54"/>
      <c r="E21" s="54"/>
      <c r="F21" s="54"/>
      <c r="G21" s="54"/>
      <c r="H21" s="54"/>
      <c r="I21" s="55">
        <f>+I17+I19</f>
        <v>0</v>
      </c>
    </row>
    <row r="22" spans="1:9" x14ac:dyDescent="0.2">
      <c r="A22" s="24"/>
      <c r="B22" s="56" t="s">
        <v>41</v>
      </c>
      <c r="C22" s="24"/>
      <c r="D22" s="24"/>
      <c r="E22" s="24"/>
      <c r="F22" s="24"/>
      <c r="G22" s="24"/>
      <c r="H22" s="24"/>
      <c r="I22" s="57">
        <v>0</v>
      </c>
    </row>
    <row r="23" spans="1:9" ht="16" thickBot="1" x14ac:dyDescent="0.25">
      <c r="A23" s="52"/>
      <c r="B23" s="58"/>
      <c r="C23" s="59"/>
      <c r="D23" s="59"/>
      <c r="E23" s="59"/>
      <c r="F23" s="59"/>
      <c r="G23" s="59"/>
      <c r="H23" s="59"/>
      <c r="I23" s="60"/>
    </row>
    <row r="24" spans="1:9" ht="16" thickBot="1" x14ac:dyDescent="0.25">
      <c r="A24" s="52"/>
      <c r="B24" s="24"/>
      <c r="C24" s="52"/>
      <c r="D24" s="52"/>
      <c r="E24" s="52"/>
      <c r="F24" s="52"/>
      <c r="G24" s="52"/>
      <c r="H24" s="52"/>
      <c r="I24" s="61"/>
    </row>
    <row r="25" spans="1:9" ht="19" thickBot="1" x14ac:dyDescent="0.25">
      <c r="A25" s="52"/>
      <c r="B25" s="62" t="s">
        <v>56</v>
      </c>
      <c r="C25" s="63"/>
      <c r="D25" s="63"/>
      <c r="E25" s="63"/>
      <c r="F25" s="63"/>
      <c r="G25" s="63"/>
      <c r="H25" s="63"/>
      <c r="I25" s="64">
        <f>SUM(I21-I22)</f>
        <v>0</v>
      </c>
    </row>
    <row r="29" spans="1:9" x14ac:dyDescent="0.2">
      <c r="B29" s="73"/>
      <c r="C29" s="74" t="s">
        <v>62</v>
      </c>
      <c r="D29" s="73"/>
      <c r="E29" s="73"/>
      <c r="F29" s="73"/>
      <c r="G29" s="73"/>
    </row>
    <row r="30" spans="1:9" ht="72.75" customHeight="1" x14ac:dyDescent="0.2">
      <c r="B30" s="75" t="s">
        <v>63</v>
      </c>
      <c r="C30" s="93" t="s">
        <v>64</v>
      </c>
      <c r="D30" s="93"/>
      <c r="E30" s="93"/>
      <c r="F30" s="93"/>
      <c r="G30" s="93"/>
    </row>
    <row r="31" spans="1:9" ht="63" customHeight="1" x14ac:dyDescent="0.2">
      <c r="B31" s="75" t="s">
        <v>65</v>
      </c>
      <c r="C31" s="93" t="s">
        <v>66</v>
      </c>
      <c r="D31" s="93"/>
      <c r="E31" s="93"/>
      <c r="F31" s="93"/>
      <c r="G31" s="93"/>
    </row>
    <row r="32" spans="1:9" ht="114" customHeight="1" x14ac:dyDescent="0.2">
      <c r="B32" s="75" t="s">
        <v>67</v>
      </c>
      <c r="C32" s="93" t="s">
        <v>68</v>
      </c>
      <c r="D32" s="93"/>
      <c r="E32" s="93"/>
      <c r="F32" s="93"/>
      <c r="G32" s="93"/>
    </row>
    <row r="33" spans="2:7" ht="99" customHeight="1" x14ac:dyDescent="0.2">
      <c r="B33" s="75" t="s">
        <v>69</v>
      </c>
      <c r="C33" s="94" t="s">
        <v>70</v>
      </c>
      <c r="D33" s="94"/>
      <c r="E33" s="94"/>
      <c r="F33" s="94"/>
      <c r="G33" s="94"/>
    </row>
    <row r="34" spans="2:7" ht="75" customHeight="1" x14ac:dyDescent="0.2">
      <c r="B34" s="75">
        <v>6</v>
      </c>
      <c r="C34" s="93" t="s">
        <v>71</v>
      </c>
      <c r="D34" s="93"/>
      <c r="E34" s="93"/>
      <c r="F34" s="93"/>
      <c r="G34" s="93"/>
    </row>
  </sheetData>
  <mergeCells count="8">
    <mergeCell ref="B19:G19"/>
    <mergeCell ref="B4:E4"/>
    <mergeCell ref="B12:D12"/>
    <mergeCell ref="C34:G34"/>
    <mergeCell ref="C30:G30"/>
    <mergeCell ref="C31:G31"/>
    <mergeCell ref="C32:G32"/>
    <mergeCell ref="C33:G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NASLOVNICA</vt:lpstr>
      <vt:lpstr>UVOD</vt:lpstr>
      <vt:lpstr>rekapitulacija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dc:creator>
  <cp:lastModifiedBy>Microsoft Office User</cp:lastModifiedBy>
  <dcterms:created xsi:type="dcterms:W3CDTF">2023-07-28T14:56:29Z</dcterms:created>
  <dcterms:modified xsi:type="dcterms:W3CDTF">2023-09-11T19:44:58Z</dcterms:modified>
</cp:coreProperties>
</file>